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\Documents\75 сесія січень 26\Фінавнсове управління\уточн. бюджет 2025 сесія №____\"/>
    </mc:Choice>
  </mc:AlternateContent>
  <bookViews>
    <workbookView xWindow="120" yWindow="150" windowWidth="28695" windowHeight="15090"/>
  </bookViews>
  <sheets>
    <sheet name="Лист1" sheetId="1" r:id="rId1"/>
  </sheets>
  <calcPr calcId="152511"/>
</workbook>
</file>

<file path=xl/calcChain.xml><?xml version="1.0" encoding="utf-8"?>
<calcChain xmlns="http://schemas.openxmlformats.org/spreadsheetml/2006/main">
  <c r="O26" i="1" l="1"/>
  <c r="N26" i="1"/>
  <c r="M26" i="1"/>
  <c r="P26" i="1" s="1"/>
  <c r="L26" i="1"/>
  <c r="H26" i="1"/>
  <c r="P25" i="1"/>
  <c r="O25" i="1"/>
  <c r="N25" i="1"/>
  <c r="M25" i="1"/>
  <c r="L25" i="1"/>
  <c r="H25" i="1"/>
  <c r="O24" i="1"/>
  <c r="N24" i="1"/>
  <c r="M24" i="1"/>
  <c r="P24" i="1" s="1"/>
  <c r="L24" i="1"/>
  <c r="H24" i="1"/>
  <c r="O23" i="1"/>
  <c r="N23" i="1"/>
  <c r="M23" i="1"/>
  <c r="P23" i="1" s="1"/>
  <c r="L23" i="1"/>
  <c r="H23" i="1"/>
  <c r="O22" i="1"/>
  <c r="N22" i="1"/>
  <c r="M22" i="1"/>
  <c r="P22" i="1" s="1"/>
  <c r="L22" i="1"/>
  <c r="H22" i="1"/>
  <c r="P21" i="1"/>
  <c r="O21" i="1"/>
  <c r="N21" i="1"/>
  <c r="M21" i="1"/>
  <c r="L21" i="1"/>
  <c r="H21" i="1"/>
  <c r="O20" i="1"/>
  <c r="N20" i="1"/>
  <c r="M20" i="1"/>
  <c r="P20" i="1" s="1"/>
  <c r="L20" i="1"/>
  <c r="H20" i="1"/>
  <c r="O19" i="1"/>
  <c r="N19" i="1"/>
  <c r="M19" i="1"/>
  <c r="P19" i="1" s="1"/>
  <c r="L19" i="1"/>
  <c r="H19" i="1"/>
  <c r="O18" i="1"/>
  <c r="N18" i="1"/>
  <c r="M18" i="1"/>
  <c r="P18" i="1" s="1"/>
  <c r="L18" i="1"/>
  <c r="H18" i="1"/>
  <c r="P17" i="1"/>
  <c r="O17" i="1"/>
  <c r="N17" i="1"/>
  <c r="M17" i="1"/>
  <c r="L17" i="1"/>
  <c r="H17" i="1"/>
  <c r="O16" i="1"/>
  <c r="N16" i="1"/>
  <c r="M16" i="1"/>
  <c r="P16" i="1" s="1"/>
  <c r="L16" i="1"/>
  <c r="H16" i="1"/>
  <c r="O15" i="1"/>
  <c r="N15" i="1"/>
  <c r="M15" i="1"/>
  <c r="P15" i="1" s="1"/>
  <c r="L15" i="1"/>
  <c r="H15" i="1"/>
  <c r="O14" i="1"/>
  <c r="N14" i="1"/>
  <c r="M14" i="1"/>
  <c r="P14" i="1" s="1"/>
  <c r="L14" i="1"/>
  <c r="H14" i="1"/>
</calcChain>
</file>

<file path=xl/sharedStrings.xml><?xml version="1.0" encoding="utf-8"?>
<sst xmlns="http://schemas.openxmlformats.org/spreadsheetml/2006/main" count="65" uniqueCount="46">
  <si>
    <t>Додаток 4</t>
  </si>
  <si>
    <t>КРЕДИТУВАННЯ</t>
  </si>
  <si>
    <t>(грн.)</t>
  </si>
  <si>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</si>
  <si>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</si>
  <si>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</si>
  <si>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</si>
  <si>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Надання кредитів</t>
  </si>
  <si>
    <t>загальний фонд</t>
  </si>
  <si>
    <t>спеціальний фонд</t>
  </si>
  <si>
    <t>усього</t>
  </si>
  <si>
    <t>у тому числі бюджет розвитку</t>
  </si>
  <si>
    <t>разом</t>
  </si>
  <si>
    <t>Повернення кредитів</t>
  </si>
  <si>
    <t>Кредитування, усього</t>
  </si>
  <si>
    <t>0200000</t>
  </si>
  <si>
    <t>Виконавчий комітет Дрогобицької міської ради</t>
  </si>
  <si>
    <t>0210000</t>
  </si>
  <si>
    <t>0218881</t>
  </si>
  <si>
    <t>0490</t>
  </si>
  <si>
    <t>8881</t>
  </si>
  <si>
    <t>Надання коштів для забезпечення гарантійних зобов`язань за позичальників, що отримали кредити під місцеві гарантії</t>
  </si>
  <si>
    <t>4112</t>
  </si>
  <si>
    <t>Надання кредитів підприємствам, установам, організаціям</t>
  </si>
  <si>
    <t>0218882</t>
  </si>
  <si>
    <t>8882</t>
  </si>
  <si>
    <t>Повернення коштів, наданих для виконання гарантійних зобов`язань за позичальників, що отримали кредити під місцеві гарантії</t>
  </si>
  <si>
    <t>4122</t>
  </si>
  <si>
    <t>Повернення кредитів підприємствами, установами, організаціями</t>
  </si>
  <si>
    <t>1200000</t>
  </si>
  <si>
    <t>Департамент міського господарства Дрогобицької міської ради</t>
  </si>
  <si>
    <t>1210000</t>
  </si>
  <si>
    <t>1218861</t>
  </si>
  <si>
    <t>8861</t>
  </si>
  <si>
    <t>Надання бюджетних позичок суб`єктам господарювання</t>
  </si>
  <si>
    <t>1218862</t>
  </si>
  <si>
    <t>8862</t>
  </si>
  <si>
    <t>Повернення бюджетних позичок, наданих суб`єктам господарювання</t>
  </si>
  <si>
    <t>Х</t>
  </si>
  <si>
    <t>УСЬОГО</t>
  </si>
  <si>
    <t>1355300000</t>
  </si>
  <si>
    <t>(код бюджету)</t>
  </si>
  <si>
    <t>до рішення сесії</t>
  </si>
  <si>
    <t>бюджету Дрогобицької міської територіальної громади у 2025 році</t>
  </si>
  <si>
    <t>Заступник начальника - начальник бюджетного відділу                                                                      Тетяна ДУДИЧ</t>
  </si>
  <si>
    <t>від 22.01.2026 № 3809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</si>
</sst>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2" borderId="0" xfId="0" applyFill="1"/>
    <xf numFmtId="0" fontId="0" fillId="2" borderId="1" xfId="0" quotePrefix="1" applyFont="1" applyFill="1" applyBorder="1" applyAlignment="1">
      <alignment horizontal="center"/>
    </xf>
    <xf numFmtId="0" fontId="0" fillId="2" borderId="0" xfId="0" applyFill="1" applyAlignment="1">
      <alignment horizontal="center"/>
    </xf>
    <xf numFmtId="0" fontId="2" fillId="2" borderId="0" xfId="0" applyFont="1" applyFill="1"/>
    <xf numFmtId="0" fontId="0" fillId="2" borderId="0" xfId="0" applyFill="1" applyAlignment="1">
      <alignment horizontal="right"/>
    </xf>
    <xf numFmtId="0" fontId="0" fillId="2" borderId="2" xfId="0" applyFill="1" applyBorder="1" applyAlignment="1">
      <alignment horizontal="center" vertical="center" wrapText="1"/>
    </xf>
    <xf numFmtId="0" fontId="1" fillId="2" borderId="2" xfId="0" quotePrefix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quotePrefix="1" applyFont="1" applyFill="1" applyBorder="1" applyAlignment="1">
      <alignment vertical="center" wrapText="1"/>
    </xf>
    <xf numFmtId="4" fontId="1" fillId="2" borderId="2" xfId="0" applyNumberFormat="1" applyFont="1" applyFill="1" applyBorder="1" applyAlignment="1">
      <alignment vertical="center" wrapText="1"/>
    </xf>
    <xf numFmtId="0" fontId="1" fillId="2" borderId="2" xfId="0" applyFont="1" applyFill="1" applyBorder="1" applyAlignment="1">
      <alignment vertical="center" wrapText="1"/>
    </xf>
    <xf numFmtId="0" fontId="0" fillId="2" borderId="2" xfId="0" quotePrefix="1" applyFill="1" applyBorder="1" applyAlignment="1">
      <alignment horizontal="center" vertical="center" wrapText="1"/>
    </xf>
    <xf numFmtId="0" fontId="0" fillId="2" borderId="2" xfId="0" quotePrefix="1" applyFill="1" applyBorder="1" applyAlignment="1">
      <alignment vertical="center" wrapText="1"/>
    </xf>
    <xf numFmtId="4" fontId="0" fillId="2" borderId="2" xfId="0" applyNumberFormat="1" applyFill="1" applyBorder="1" applyAlignment="1">
      <alignment vertical="center" wrapText="1"/>
    </xf>
    <xf numFmtId="0" fontId="3" fillId="2" borderId="0" xfId="0" applyFont="1" applyFill="1" applyAlignment="1">
      <alignment horizontal="center"/>
    </xf>
    <xf numFmtId="0" fontId="0" fillId="2" borderId="2" xfId="0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/>
    </xf>
    <xf numFmtId="0" fontId="0" fillId="2" borderId="0" xfId="0" applyFill="1" applyAlignment="1">
      <alignment horizontal="center"/>
    </xf>
    <xf numFmtId="0" fontId="2" fillId="2" borderId="2" xfId="0" applyFont="1" applyFill="1" applyBorder="1" applyAlignment="1">
      <alignment horizontal="center" vertical="center" wrapText="1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9"/>
  <sheetViews>
    <sheetView tabSelected="1" workbookViewId="0">
      <selection activeCell="M3" sqref="M3"/>
    </sheetView>
  </sheetViews>
  <sheetFormatPr defaultRowHeight="12.75" x14ac:dyDescent="0.2"/>
  <cols>
    <col min="1" max="3" width="12" style="1" customWidth="1"/>
    <col min="4" max="4" width="40.7109375" style="1" customWidth="1"/>
    <col min="5" max="8" width="11.28515625" style="1" bestFit="1" customWidth="1"/>
    <col min="9" max="9" width="9.28515625" style="1" bestFit="1" customWidth="1"/>
    <col min="10" max="12" width="11.85546875" style="1" bestFit="1" customWidth="1"/>
    <col min="13" max="13" width="11.28515625" style="1" bestFit="1" customWidth="1"/>
    <col min="14" max="16" width="11.85546875" style="1" bestFit="1" customWidth="1"/>
  </cols>
  <sheetData>
    <row r="1" spans="1:16" x14ac:dyDescent="0.2">
      <c r="M1" s="1" t="s">
        <v>0</v>
      </c>
    </row>
    <row r="2" spans="1:16" x14ac:dyDescent="0.2">
      <c r="M2" s="1" t="s">
        <v>42</v>
      </c>
    </row>
    <row r="3" spans="1:16" x14ac:dyDescent="0.2">
      <c r="M3" s="1" t="s">
        <v>45</v>
      </c>
    </row>
    <row r="5" spans="1:16" x14ac:dyDescent="0.2">
      <c r="A5" s="17" t="s">
        <v>1</v>
      </c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</row>
    <row r="6" spans="1:16" x14ac:dyDescent="0.2">
      <c r="A6" s="17" t="s">
        <v>43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</row>
    <row r="7" spans="1:16" x14ac:dyDescent="0.2">
      <c r="A7" s="2" t="s">
        <v>40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</row>
    <row r="8" spans="1:16" x14ac:dyDescent="0.2">
      <c r="A8" s="4" t="s">
        <v>41</v>
      </c>
      <c r="P8" s="5" t="s">
        <v>2</v>
      </c>
    </row>
    <row r="9" spans="1:16" x14ac:dyDescent="0.2">
      <c r="A9" s="19" t="s">
        <v>3</v>
      </c>
      <c r="B9" s="19" t="s">
        <v>4</v>
      </c>
      <c r="C9" s="19" t="s">
        <v>5</v>
      </c>
      <c r="D9" s="16" t="s">
        <v>6</v>
      </c>
      <c r="E9" s="16" t="s">
        <v>7</v>
      </c>
      <c r="F9" s="16"/>
      <c r="G9" s="16"/>
      <c r="H9" s="16"/>
      <c r="I9" s="16" t="s">
        <v>13</v>
      </c>
      <c r="J9" s="16"/>
      <c r="K9" s="16"/>
      <c r="L9" s="16"/>
      <c r="M9" s="16" t="s">
        <v>14</v>
      </c>
      <c r="N9" s="16"/>
      <c r="O9" s="16"/>
      <c r="P9" s="16"/>
    </row>
    <row r="10" spans="1:16" x14ac:dyDescent="0.2">
      <c r="A10" s="16"/>
      <c r="B10" s="16"/>
      <c r="C10" s="16"/>
      <c r="D10" s="16"/>
      <c r="E10" s="16" t="s">
        <v>8</v>
      </c>
      <c r="F10" s="16" t="s">
        <v>9</v>
      </c>
      <c r="G10" s="16"/>
      <c r="H10" s="16" t="s">
        <v>12</v>
      </c>
      <c r="I10" s="16" t="s">
        <v>8</v>
      </c>
      <c r="J10" s="16" t="s">
        <v>9</v>
      </c>
      <c r="K10" s="16"/>
      <c r="L10" s="16" t="s">
        <v>12</v>
      </c>
      <c r="M10" s="16" t="s">
        <v>8</v>
      </c>
      <c r="N10" s="16" t="s">
        <v>9</v>
      </c>
      <c r="O10" s="16"/>
      <c r="P10" s="16" t="s">
        <v>12</v>
      </c>
    </row>
    <row r="11" spans="1:16" x14ac:dyDescent="0.2">
      <c r="A11" s="16"/>
      <c r="B11" s="16"/>
      <c r="C11" s="16"/>
      <c r="D11" s="16"/>
      <c r="E11" s="16"/>
      <c r="F11" s="16" t="s">
        <v>10</v>
      </c>
      <c r="G11" s="16" t="s">
        <v>11</v>
      </c>
      <c r="H11" s="16"/>
      <c r="I11" s="16"/>
      <c r="J11" s="16" t="s">
        <v>10</v>
      </c>
      <c r="K11" s="16" t="s">
        <v>11</v>
      </c>
      <c r="L11" s="16"/>
      <c r="M11" s="16"/>
      <c r="N11" s="16" t="s">
        <v>10</v>
      </c>
      <c r="O11" s="16" t="s">
        <v>11</v>
      </c>
      <c r="P11" s="16"/>
    </row>
    <row r="12" spans="1:16" ht="44.25" customHeight="1" x14ac:dyDescent="0.2">
      <c r="A12" s="16"/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</row>
    <row r="13" spans="1:16" x14ac:dyDescent="0.2">
      <c r="A13" s="6">
        <v>1</v>
      </c>
      <c r="B13" s="6">
        <v>2</v>
      </c>
      <c r="C13" s="6">
        <v>3</v>
      </c>
      <c r="D13" s="6">
        <v>4</v>
      </c>
      <c r="E13" s="6">
        <v>5</v>
      </c>
      <c r="F13" s="6">
        <v>6</v>
      </c>
      <c r="G13" s="6">
        <v>7</v>
      </c>
      <c r="H13" s="6">
        <v>8</v>
      </c>
      <c r="I13" s="6">
        <v>9</v>
      </c>
      <c r="J13" s="6">
        <v>10</v>
      </c>
      <c r="K13" s="6">
        <v>11</v>
      </c>
      <c r="L13" s="6">
        <v>12</v>
      </c>
      <c r="M13" s="6">
        <v>13</v>
      </c>
      <c r="N13" s="6">
        <v>14</v>
      </c>
      <c r="O13" s="6">
        <v>15</v>
      </c>
      <c r="P13" s="6">
        <v>16</v>
      </c>
    </row>
    <row r="14" spans="1:16" x14ac:dyDescent="0.2">
      <c r="A14" s="7" t="s">
        <v>15</v>
      </c>
      <c r="B14" s="8"/>
      <c r="C14" s="8"/>
      <c r="D14" s="9" t="s">
        <v>16</v>
      </c>
      <c r="E14" s="10">
        <v>0</v>
      </c>
      <c r="F14" s="10">
        <v>5800000</v>
      </c>
      <c r="G14" s="10">
        <v>5800000</v>
      </c>
      <c r="H14" s="10">
        <f t="shared" ref="H14:H26" si="0">E14+F14</f>
        <v>5800000</v>
      </c>
      <c r="I14" s="10">
        <v>0</v>
      </c>
      <c r="J14" s="10">
        <v>-300000</v>
      </c>
      <c r="K14" s="10">
        <v>-300000</v>
      </c>
      <c r="L14" s="10">
        <f t="shared" ref="L14:L26" si="1">I14+J14</f>
        <v>-300000</v>
      </c>
      <c r="M14" s="10">
        <f t="shared" ref="M14:M26" si="2">E14+I14</f>
        <v>0</v>
      </c>
      <c r="N14" s="10">
        <f t="shared" ref="N14:N26" si="3">F14+J14</f>
        <v>5500000</v>
      </c>
      <c r="O14" s="10">
        <f t="shared" ref="O14:O26" si="4">G14+K14</f>
        <v>5500000</v>
      </c>
      <c r="P14" s="10">
        <f t="shared" ref="P14:P26" si="5">M14+N14</f>
        <v>5500000</v>
      </c>
    </row>
    <row r="15" spans="1:16" x14ac:dyDescent="0.2">
      <c r="A15" s="7" t="s">
        <v>17</v>
      </c>
      <c r="B15" s="8"/>
      <c r="C15" s="8"/>
      <c r="D15" s="11"/>
      <c r="E15" s="10">
        <v>0</v>
      </c>
      <c r="F15" s="10">
        <v>5800000</v>
      </c>
      <c r="G15" s="10">
        <v>5800000</v>
      </c>
      <c r="H15" s="10">
        <f t="shared" si="0"/>
        <v>5800000</v>
      </c>
      <c r="I15" s="10">
        <v>0</v>
      </c>
      <c r="J15" s="10">
        <v>-300000</v>
      </c>
      <c r="K15" s="10">
        <v>-300000</v>
      </c>
      <c r="L15" s="10">
        <f t="shared" si="1"/>
        <v>-300000</v>
      </c>
      <c r="M15" s="10">
        <f t="shared" si="2"/>
        <v>0</v>
      </c>
      <c r="N15" s="10">
        <f t="shared" si="3"/>
        <v>5500000</v>
      </c>
      <c r="O15" s="10">
        <f t="shared" si="4"/>
        <v>5500000</v>
      </c>
      <c r="P15" s="10">
        <f t="shared" si="5"/>
        <v>5500000</v>
      </c>
    </row>
    <row r="16" spans="1:16" ht="38.25" x14ac:dyDescent="0.2">
      <c r="A16" s="7" t="s">
        <v>18</v>
      </c>
      <c r="B16" s="7" t="s">
        <v>20</v>
      </c>
      <c r="C16" s="7" t="s">
        <v>19</v>
      </c>
      <c r="D16" s="9" t="s">
        <v>21</v>
      </c>
      <c r="E16" s="10">
        <v>0</v>
      </c>
      <c r="F16" s="10">
        <v>5800000</v>
      </c>
      <c r="G16" s="10">
        <v>5800000</v>
      </c>
      <c r="H16" s="10">
        <f t="shared" si="0"/>
        <v>5800000</v>
      </c>
      <c r="I16" s="10">
        <v>0</v>
      </c>
      <c r="J16" s="10">
        <v>0</v>
      </c>
      <c r="K16" s="10">
        <v>0</v>
      </c>
      <c r="L16" s="10">
        <f t="shared" si="1"/>
        <v>0</v>
      </c>
      <c r="M16" s="10">
        <f t="shared" si="2"/>
        <v>0</v>
      </c>
      <c r="N16" s="10">
        <f t="shared" si="3"/>
        <v>5800000</v>
      </c>
      <c r="O16" s="10">
        <f t="shared" si="4"/>
        <v>5800000</v>
      </c>
      <c r="P16" s="10">
        <f t="shared" si="5"/>
        <v>5800000</v>
      </c>
    </row>
    <row r="17" spans="1:16" ht="25.5" x14ac:dyDescent="0.2">
      <c r="A17" s="6"/>
      <c r="B17" s="12" t="s">
        <v>22</v>
      </c>
      <c r="C17" s="6"/>
      <c r="D17" s="13" t="s">
        <v>23</v>
      </c>
      <c r="E17" s="14">
        <v>0</v>
      </c>
      <c r="F17" s="14">
        <v>5800000</v>
      </c>
      <c r="G17" s="14">
        <v>5800000</v>
      </c>
      <c r="H17" s="14">
        <f t="shared" si="0"/>
        <v>5800000</v>
      </c>
      <c r="I17" s="14">
        <v>0</v>
      </c>
      <c r="J17" s="14">
        <v>0</v>
      </c>
      <c r="K17" s="14">
        <v>0</v>
      </c>
      <c r="L17" s="14">
        <f t="shared" si="1"/>
        <v>0</v>
      </c>
      <c r="M17" s="14">
        <f t="shared" si="2"/>
        <v>0</v>
      </c>
      <c r="N17" s="14">
        <f t="shared" si="3"/>
        <v>5800000</v>
      </c>
      <c r="O17" s="14">
        <f t="shared" si="4"/>
        <v>5800000</v>
      </c>
      <c r="P17" s="14">
        <f t="shared" si="5"/>
        <v>5800000</v>
      </c>
    </row>
    <row r="18" spans="1:16" ht="38.25" x14ac:dyDescent="0.2">
      <c r="A18" s="7" t="s">
        <v>24</v>
      </c>
      <c r="B18" s="7" t="s">
        <v>25</v>
      </c>
      <c r="C18" s="7" t="s">
        <v>19</v>
      </c>
      <c r="D18" s="9" t="s">
        <v>26</v>
      </c>
      <c r="E18" s="10">
        <v>0</v>
      </c>
      <c r="F18" s="10">
        <v>0</v>
      </c>
      <c r="G18" s="10">
        <v>0</v>
      </c>
      <c r="H18" s="10">
        <f t="shared" si="0"/>
        <v>0</v>
      </c>
      <c r="I18" s="10">
        <v>0</v>
      </c>
      <c r="J18" s="10">
        <v>-300000</v>
      </c>
      <c r="K18" s="10">
        <v>-300000</v>
      </c>
      <c r="L18" s="10">
        <f t="shared" si="1"/>
        <v>-300000</v>
      </c>
      <c r="M18" s="10">
        <f t="shared" si="2"/>
        <v>0</v>
      </c>
      <c r="N18" s="10">
        <f t="shared" si="3"/>
        <v>-300000</v>
      </c>
      <c r="O18" s="10">
        <f t="shared" si="4"/>
        <v>-300000</v>
      </c>
      <c r="P18" s="10">
        <f t="shared" si="5"/>
        <v>-300000</v>
      </c>
    </row>
    <row r="19" spans="1:16" ht="25.5" x14ac:dyDescent="0.2">
      <c r="A19" s="6"/>
      <c r="B19" s="12" t="s">
        <v>27</v>
      </c>
      <c r="C19" s="6"/>
      <c r="D19" s="13" t="s">
        <v>28</v>
      </c>
      <c r="E19" s="14">
        <v>0</v>
      </c>
      <c r="F19" s="14">
        <v>0</v>
      </c>
      <c r="G19" s="14">
        <v>0</v>
      </c>
      <c r="H19" s="14">
        <f t="shared" si="0"/>
        <v>0</v>
      </c>
      <c r="I19" s="14">
        <v>0</v>
      </c>
      <c r="J19" s="14">
        <v>-300000</v>
      </c>
      <c r="K19" s="14">
        <v>-300000</v>
      </c>
      <c r="L19" s="14">
        <f t="shared" si="1"/>
        <v>-300000</v>
      </c>
      <c r="M19" s="14">
        <f t="shared" si="2"/>
        <v>0</v>
      </c>
      <c r="N19" s="14">
        <f t="shared" si="3"/>
        <v>-300000</v>
      </c>
      <c r="O19" s="14">
        <f t="shared" si="4"/>
        <v>-300000</v>
      </c>
      <c r="P19" s="14">
        <f t="shared" si="5"/>
        <v>-300000</v>
      </c>
    </row>
    <row r="20" spans="1:16" ht="25.5" x14ac:dyDescent="0.2">
      <c r="A20" s="7" t="s">
        <v>29</v>
      </c>
      <c r="B20" s="8"/>
      <c r="C20" s="8"/>
      <c r="D20" s="9" t="s">
        <v>30</v>
      </c>
      <c r="E20" s="10">
        <v>3610800</v>
      </c>
      <c r="F20" s="10">
        <v>0</v>
      </c>
      <c r="G20" s="10">
        <v>0</v>
      </c>
      <c r="H20" s="10">
        <f t="shared" si="0"/>
        <v>3610800</v>
      </c>
      <c r="I20" s="10">
        <v>0</v>
      </c>
      <c r="J20" s="10">
        <v>-5910800</v>
      </c>
      <c r="K20" s="10">
        <v>-5910800</v>
      </c>
      <c r="L20" s="10">
        <f t="shared" si="1"/>
        <v>-5910800</v>
      </c>
      <c r="M20" s="10">
        <f t="shared" si="2"/>
        <v>3610800</v>
      </c>
      <c r="N20" s="10">
        <f t="shared" si="3"/>
        <v>-5910800</v>
      </c>
      <c r="O20" s="10">
        <f t="shared" si="4"/>
        <v>-5910800</v>
      </c>
      <c r="P20" s="10">
        <f t="shared" si="5"/>
        <v>-2300000</v>
      </c>
    </row>
    <row r="21" spans="1:16" x14ac:dyDescent="0.2">
      <c r="A21" s="7" t="s">
        <v>31</v>
      </c>
      <c r="B21" s="8"/>
      <c r="C21" s="8"/>
      <c r="D21" s="11"/>
      <c r="E21" s="10">
        <v>3610800</v>
      </c>
      <c r="F21" s="10">
        <v>0</v>
      </c>
      <c r="G21" s="10">
        <v>0</v>
      </c>
      <c r="H21" s="10">
        <f t="shared" si="0"/>
        <v>3610800</v>
      </c>
      <c r="I21" s="10">
        <v>0</v>
      </c>
      <c r="J21" s="10">
        <v>-5910800</v>
      </c>
      <c r="K21" s="10">
        <v>-5910800</v>
      </c>
      <c r="L21" s="10">
        <f t="shared" si="1"/>
        <v>-5910800</v>
      </c>
      <c r="M21" s="10">
        <f t="shared" si="2"/>
        <v>3610800</v>
      </c>
      <c r="N21" s="10">
        <f t="shared" si="3"/>
        <v>-5910800</v>
      </c>
      <c r="O21" s="10">
        <f t="shared" si="4"/>
        <v>-5910800</v>
      </c>
      <c r="P21" s="10">
        <f t="shared" si="5"/>
        <v>-2300000</v>
      </c>
    </row>
    <row r="22" spans="1:16" ht="25.5" x14ac:dyDescent="0.2">
      <c r="A22" s="7" t="s">
        <v>32</v>
      </c>
      <c r="B22" s="7" t="s">
        <v>33</v>
      </c>
      <c r="C22" s="7" t="s">
        <v>19</v>
      </c>
      <c r="D22" s="9" t="s">
        <v>34</v>
      </c>
      <c r="E22" s="10">
        <v>3610800</v>
      </c>
      <c r="F22" s="10">
        <v>0</v>
      </c>
      <c r="G22" s="10">
        <v>0</v>
      </c>
      <c r="H22" s="10">
        <f t="shared" si="0"/>
        <v>3610800</v>
      </c>
      <c r="I22" s="10">
        <v>0</v>
      </c>
      <c r="J22" s="10">
        <v>0</v>
      </c>
      <c r="K22" s="10">
        <v>0</v>
      </c>
      <c r="L22" s="10">
        <f t="shared" si="1"/>
        <v>0</v>
      </c>
      <c r="M22" s="10">
        <f t="shared" si="2"/>
        <v>3610800</v>
      </c>
      <c r="N22" s="10">
        <f t="shared" si="3"/>
        <v>0</v>
      </c>
      <c r="O22" s="10">
        <f t="shared" si="4"/>
        <v>0</v>
      </c>
      <c r="P22" s="10">
        <f t="shared" si="5"/>
        <v>3610800</v>
      </c>
    </row>
    <row r="23" spans="1:16" ht="25.5" x14ac:dyDescent="0.2">
      <c r="A23" s="6"/>
      <c r="B23" s="12" t="s">
        <v>22</v>
      </c>
      <c r="C23" s="6"/>
      <c r="D23" s="13" t="s">
        <v>23</v>
      </c>
      <c r="E23" s="14">
        <v>3610800</v>
      </c>
      <c r="F23" s="14">
        <v>0</v>
      </c>
      <c r="G23" s="14">
        <v>0</v>
      </c>
      <c r="H23" s="14">
        <f t="shared" si="0"/>
        <v>3610800</v>
      </c>
      <c r="I23" s="14">
        <v>0</v>
      </c>
      <c r="J23" s="14">
        <v>0</v>
      </c>
      <c r="K23" s="14">
        <v>0</v>
      </c>
      <c r="L23" s="14">
        <f t="shared" si="1"/>
        <v>0</v>
      </c>
      <c r="M23" s="14">
        <f t="shared" si="2"/>
        <v>3610800</v>
      </c>
      <c r="N23" s="14">
        <f t="shared" si="3"/>
        <v>0</v>
      </c>
      <c r="O23" s="14">
        <f t="shared" si="4"/>
        <v>0</v>
      </c>
      <c r="P23" s="14">
        <f t="shared" si="5"/>
        <v>3610800</v>
      </c>
    </row>
    <row r="24" spans="1:16" ht="25.5" x14ac:dyDescent="0.2">
      <c r="A24" s="7" t="s">
        <v>35</v>
      </c>
      <c r="B24" s="7" t="s">
        <v>36</v>
      </c>
      <c r="C24" s="7" t="s">
        <v>19</v>
      </c>
      <c r="D24" s="9" t="s">
        <v>37</v>
      </c>
      <c r="E24" s="10">
        <v>0</v>
      </c>
      <c r="F24" s="10">
        <v>0</v>
      </c>
      <c r="G24" s="10">
        <v>0</v>
      </c>
      <c r="H24" s="10">
        <f t="shared" si="0"/>
        <v>0</v>
      </c>
      <c r="I24" s="10">
        <v>0</v>
      </c>
      <c r="J24" s="10">
        <v>-5910800</v>
      </c>
      <c r="K24" s="10">
        <v>-5910800</v>
      </c>
      <c r="L24" s="10">
        <f t="shared" si="1"/>
        <v>-5910800</v>
      </c>
      <c r="M24" s="10">
        <f t="shared" si="2"/>
        <v>0</v>
      </c>
      <c r="N24" s="10">
        <f t="shared" si="3"/>
        <v>-5910800</v>
      </c>
      <c r="O24" s="10">
        <f t="shared" si="4"/>
        <v>-5910800</v>
      </c>
      <c r="P24" s="10">
        <f t="shared" si="5"/>
        <v>-5910800</v>
      </c>
    </row>
    <row r="25" spans="1:16" ht="25.5" x14ac:dyDescent="0.2">
      <c r="A25" s="6"/>
      <c r="B25" s="12" t="s">
        <v>27</v>
      </c>
      <c r="C25" s="6"/>
      <c r="D25" s="13" t="s">
        <v>28</v>
      </c>
      <c r="E25" s="14">
        <v>0</v>
      </c>
      <c r="F25" s="14">
        <v>0</v>
      </c>
      <c r="G25" s="14">
        <v>0</v>
      </c>
      <c r="H25" s="14">
        <f t="shared" si="0"/>
        <v>0</v>
      </c>
      <c r="I25" s="14">
        <v>0</v>
      </c>
      <c r="J25" s="14">
        <v>-5910800</v>
      </c>
      <c r="K25" s="14">
        <v>-5910800</v>
      </c>
      <c r="L25" s="14">
        <f t="shared" si="1"/>
        <v>-5910800</v>
      </c>
      <c r="M25" s="14">
        <f t="shared" si="2"/>
        <v>0</v>
      </c>
      <c r="N25" s="14">
        <f t="shared" si="3"/>
        <v>-5910800</v>
      </c>
      <c r="O25" s="14">
        <f t="shared" si="4"/>
        <v>-5910800</v>
      </c>
      <c r="P25" s="14">
        <f t="shared" si="5"/>
        <v>-5910800</v>
      </c>
    </row>
    <row r="26" spans="1:16" x14ac:dyDescent="0.2">
      <c r="A26" s="8" t="s">
        <v>38</v>
      </c>
      <c r="B26" s="8" t="s">
        <v>38</v>
      </c>
      <c r="C26" s="8" t="s">
        <v>38</v>
      </c>
      <c r="D26" s="11" t="s">
        <v>39</v>
      </c>
      <c r="E26" s="10">
        <v>3610800</v>
      </c>
      <c r="F26" s="10">
        <v>5800000</v>
      </c>
      <c r="G26" s="10">
        <v>5800000</v>
      </c>
      <c r="H26" s="10">
        <f t="shared" si="0"/>
        <v>9410800</v>
      </c>
      <c r="I26" s="10">
        <v>0</v>
      </c>
      <c r="J26" s="10">
        <v>-6210800</v>
      </c>
      <c r="K26" s="10">
        <v>-6210800</v>
      </c>
      <c r="L26" s="10">
        <f t="shared" si="1"/>
        <v>-6210800</v>
      </c>
      <c r="M26" s="10">
        <f t="shared" si="2"/>
        <v>3610800</v>
      </c>
      <c r="N26" s="10">
        <f t="shared" si="3"/>
        <v>-410800</v>
      </c>
      <c r="O26" s="10">
        <f t="shared" si="4"/>
        <v>-410800</v>
      </c>
      <c r="P26" s="10">
        <f t="shared" si="5"/>
        <v>3200000</v>
      </c>
    </row>
    <row r="29" spans="1:16" ht="21" x14ac:dyDescent="0.35">
      <c r="A29" s="15" t="s">
        <v>44</v>
      </c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</row>
  </sheetData>
  <mergeCells count="25">
    <mergeCell ref="A5:P5"/>
    <mergeCell ref="A6:P6"/>
    <mergeCell ref="A9:A12"/>
    <mergeCell ref="B9:B12"/>
    <mergeCell ref="C9:C12"/>
    <mergeCell ref="D9:D12"/>
    <mergeCell ref="E9:H9"/>
    <mergeCell ref="E10:E12"/>
    <mergeCell ref="F10:G10"/>
    <mergeCell ref="F11:F12"/>
    <mergeCell ref="A29:P29"/>
    <mergeCell ref="M9:P9"/>
    <mergeCell ref="M10:M12"/>
    <mergeCell ref="N10:O10"/>
    <mergeCell ref="N11:N12"/>
    <mergeCell ref="O11:O12"/>
    <mergeCell ref="P10:P12"/>
    <mergeCell ref="G11:G12"/>
    <mergeCell ref="H10:H12"/>
    <mergeCell ref="I9:L9"/>
    <mergeCell ref="I10:I12"/>
    <mergeCell ref="J10:K10"/>
    <mergeCell ref="J11:J12"/>
    <mergeCell ref="K11:K12"/>
    <mergeCell ref="L10:L12"/>
  </mergeCells>
  <pageMargins left="0.59055118110236204" right="0.59055118110236204" top="0.39370078740157499" bottom="0.39370078740157499" header="0" footer="0"/>
  <pageSetup paperSize="9" scale="70" fitToHeight="50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Користувач Windows</dc:creator>
  <cp:lastModifiedBy>106User</cp:lastModifiedBy>
  <cp:lastPrinted>2026-01-12T13:53:51Z</cp:lastPrinted>
  <dcterms:created xsi:type="dcterms:W3CDTF">2025-12-16T08:33:09Z</dcterms:created>
  <dcterms:modified xsi:type="dcterms:W3CDTF">2026-01-27T09:07:37Z</dcterms:modified>
</cp:coreProperties>
</file>